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UGTMA Reporting\"/>
    </mc:Choice>
  </mc:AlternateContent>
  <bookViews>
    <workbookView xWindow="360" yWindow="105" windowWidth="12795" windowHeight="11760" tabRatio="601"/>
  </bookViews>
  <sheets>
    <sheet name="Monthly Reporting" sheetId="1" r:id="rId1"/>
    <sheet name="Solids Handling Volume" sheetId="3" r:id="rId2"/>
    <sheet name="Effluent Discharge" sheetId="2" r:id="rId3"/>
  </sheets>
  <definedNames>
    <definedName name="EV__LASTREFTIME__" hidden="1">41707.5126851852</definedName>
    <definedName name="_xlnm.Print_Area" localSheetId="2">'Effluent Discharge'!$A$1:$D$35</definedName>
    <definedName name="_xlnm.Print_Area" localSheetId="1">'Solids Handling Volume'!$A$1:$D$38</definedName>
  </definedNames>
  <calcPr calcId="162913"/>
</workbook>
</file>

<file path=xl/calcChain.xml><?xml version="1.0" encoding="utf-8"?>
<calcChain xmlns="http://schemas.openxmlformats.org/spreadsheetml/2006/main">
  <c r="C36" i="3" l="1"/>
  <c r="C35" i="3"/>
  <c r="C34" i="3"/>
  <c r="C33" i="3"/>
  <c r="C30" i="3"/>
  <c r="C29" i="3"/>
  <c r="C28" i="3"/>
  <c r="C15" i="3"/>
  <c r="C39" i="3" l="1"/>
  <c r="D5" i="2"/>
  <c r="E14" i="1" l="1"/>
  <c r="F14" i="1"/>
  <c r="D14" i="1"/>
  <c r="C14" i="1"/>
  <c r="B39" i="3" l="1"/>
  <c r="A6" i="2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B14" i="1"/>
  <c r="A8" i="3" l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C5" i="2"/>
</calcChain>
</file>

<file path=xl/sharedStrings.xml><?xml version="1.0" encoding="utf-8"?>
<sst xmlns="http://schemas.openxmlformats.org/spreadsheetml/2006/main" count="45" uniqueCount="42">
  <si>
    <t>Monthly Reporting Pollutant Parameters</t>
  </si>
  <si>
    <t>All values reported in mg/L.</t>
  </si>
  <si>
    <t>Limits</t>
  </si>
  <si>
    <t>BOD5</t>
  </si>
  <si>
    <t>TSS</t>
  </si>
  <si>
    <t>P</t>
  </si>
  <si>
    <t>TDS</t>
  </si>
  <si>
    <t>Daily Max.</t>
  </si>
  <si>
    <t>Monthly Ave.</t>
  </si>
  <si>
    <t>Date Collected</t>
  </si>
  <si>
    <t>BOD5 = Biochemical Oxygen Demand</t>
  </si>
  <si>
    <t>TSS = Total Suspended Solids</t>
  </si>
  <si>
    <t>TDS = Total Dissolved Solids</t>
  </si>
  <si>
    <t>All values reported in gallons.</t>
  </si>
  <si>
    <t>Date</t>
  </si>
  <si>
    <t>Daily Flow Discharged</t>
  </si>
  <si>
    <t>Average Daily Flow</t>
  </si>
  <si>
    <t>Month Total</t>
  </si>
  <si>
    <t>Date Hauled</t>
  </si>
  <si>
    <t>Effluent Flow Data</t>
  </si>
  <si>
    <t>Solids Handling Volume</t>
  </si>
  <si>
    <t xml:space="preserve">Solids processing from the wastewater pretreatment plant </t>
  </si>
  <si>
    <t>Dried Sludge</t>
  </si>
  <si>
    <t>90% solids</t>
  </si>
  <si>
    <t>Cake Sludge</t>
  </si>
  <si>
    <t>(Tons)</t>
  </si>
  <si>
    <t>Dry Tons</t>
  </si>
  <si>
    <t>23% Solids</t>
  </si>
  <si>
    <t>FOG</t>
  </si>
  <si>
    <t>PH</t>
  </si>
  <si>
    <t>6.0 to 9</t>
  </si>
  <si>
    <t>6.0 to10</t>
  </si>
  <si>
    <t>FOG=Fats, Oil, and Greases</t>
  </si>
  <si>
    <t>P =Total Phosphorous</t>
  </si>
  <si>
    <t>Average</t>
  </si>
  <si>
    <t>COD</t>
  </si>
  <si>
    <t>----</t>
  </si>
  <si>
    <t>COD = Chemical Oxygen Demand</t>
  </si>
  <si>
    <t>NH3 = Nitrogen, Ammonia</t>
  </si>
  <si>
    <t>&lt;5</t>
  </si>
  <si>
    <t>NH3*</t>
  </si>
  <si>
    <t>Jordan D. Detweiler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</si>
</sst>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6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12"/>
      <name val="Arial"/>
      <family val="2"/>
    </font>
    <font>
      <b/>
      <sz val="10"/>
      <color rgb="FF0070C0"/>
      <name val="Arial"/>
      <family val="2"/>
    </font>
    <font>
      <b/>
      <sz val="10"/>
      <color theme="3" tint="0.39994506668294322"/>
      <name val="Arial"/>
      <family val="2"/>
    </font>
    <font>
      <sz val="18"/>
      <name val="Script MT Bold"/>
      <family val="4"/>
    </font>
    <font>
      <b/>
      <sz val="10"/>
      <name val="Arial"/>
      <family val="2"/>
    </font>
    <font>
      <sz val="10"/>
      <name val="Arial"/>
      <family val="2"/>
    </font>
    <font>
      <sz val="10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14" fillId="0" borderId="0" applyFont="0" applyFill="0" applyBorder="0" applyAlignment="0" applyProtection="0"/>
  </cellStyleXfs>
  <cellXfs count="63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1" xfId="0" applyBorder="1"/>
    <xf numFmtId="0" fontId="5" fillId="0" borderId="1" xfId="0" applyFont="1" applyBorder="1" applyAlignment="1">
      <alignment horizontal="center"/>
    </xf>
    <xf numFmtId="0" fontId="5" fillId="0" borderId="1" xfId="0" applyFont="1" applyBorder="1"/>
    <xf numFmtId="0" fontId="3" fillId="0" borderId="1" xfId="0" applyFont="1" applyBorder="1"/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/>
    </xf>
    <xf numFmtId="3" fontId="0" fillId="0" borderId="0" xfId="0" applyNumberFormat="1" applyAlignment="1">
      <alignment horizontal="center"/>
    </xf>
    <xf numFmtId="3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7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3" fontId="0" fillId="0" borderId="0" xfId="0" applyNumberFormat="1"/>
    <xf numFmtId="0" fontId="6" fillId="0" borderId="0" xfId="0" applyFont="1" applyAlignment="1">
      <alignment horizontal="center"/>
    </xf>
    <xf numFmtId="9" fontId="3" fillId="0" borderId="0" xfId="0" applyNumberFormat="1" applyFont="1" applyAlignment="1">
      <alignment horizontal="center"/>
    </xf>
    <xf numFmtId="14" fontId="3" fillId="0" borderId="0" xfId="0" applyNumberFormat="1" applyFont="1" applyBorder="1" applyAlignment="1">
      <alignment horizontal="left"/>
    </xf>
    <xf numFmtId="2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center"/>
    </xf>
    <xf numFmtId="3" fontId="3" fillId="0" borderId="0" xfId="0" applyNumberFormat="1" applyFont="1" applyFill="1" applyAlignment="1">
      <alignment horizontal="center"/>
    </xf>
    <xf numFmtId="3" fontId="8" fillId="0" borderId="0" xfId="0" applyNumberFormat="1" applyFont="1" applyAlignment="1">
      <alignment horizontal="center"/>
    </xf>
    <xf numFmtId="2" fontId="3" fillId="0" borderId="0" xfId="0" applyNumberFormat="1" applyFont="1" applyBorder="1" applyAlignment="1">
      <alignment horizontal="center"/>
    </xf>
    <xf numFmtId="3" fontId="5" fillId="0" borderId="0" xfId="0" applyNumberFormat="1" applyFont="1" applyAlignment="1">
      <alignment horizontal="center"/>
    </xf>
    <xf numFmtId="2" fontId="9" fillId="0" borderId="0" xfId="0" applyNumberFormat="1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3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1" xfId="0" applyFont="1" applyBorder="1" applyAlignment="1">
      <alignment horizontal="left"/>
    </xf>
    <xf numFmtId="164" fontId="3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8" fillId="0" borderId="0" xfId="0" applyFont="1" applyAlignment="1" applyProtection="1">
      <alignment horizontal="center"/>
      <protection locked="0"/>
    </xf>
    <xf numFmtId="3" fontId="10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0" fontId="0" fillId="0" borderId="0" xfId="0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Border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" fillId="0" borderId="0" xfId="1" applyNumberFormat="1" applyFont="1" applyAlignment="1">
      <alignment horizontal="center"/>
    </xf>
    <xf numFmtId="2" fontId="9" fillId="0" borderId="3" xfId="0" applyNumberFormat="1" applyFont="1" applyBorder="1" applyAlignment="1">
      <alignment horizontal="center"/>
    </xf>
    <xf numFmtId="164" fontId="3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164" fontId="3" fillId="0" borderId="0" xfId="2" applyNumberFormat="1" applyFont="1" applyAlignment="1">
      <alignment horizontal="center"/>
    </xf>
    <xf numFmtId="0" fontId="8" fillId="0" borderId="0" xfId="0" applyFont="1" applyFill="1" applyAlignment="1" applyProtection="1">
      <alignment horizontal="center"/>
      <protection locked="0"/>
    </xf>
    <xf numFmtId="0" fontId="3" fillId="0" borderId="0" xfId="0" quotePrefix="1" applyFont="1" applyAlignment="1">
      <alignment horizontal="center"/>
    </xf>
    <xf numFmtId="0" fontId="13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/>
    <xf numFmtId="0" fontId="12" fillId="0" borderId="1" xfId="0" applyFont="1" applyBorder="1" applyAlignment="1">
      <alignment horizontal="left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</cellXfs>
  <cellStyles count="3">
    <cellStyle name="Comma" xfId="2" builtinId="3"/>
    <cellStyle name="Normal" xfId="0" builtinId="0"/>
    <cellStyle name="Percent" xfId="1" builtinId="5"/>
  </cellStyles>
  <dxfs count="2">
    <dxf>
      <font>
        <b/>
        <i/>
        <condense val="0"/>
        <extend val="0"/>
        <color indexed="10"/>
      </font>
    </dxf>
    <dxf>
      <font>
        <condense val="0"/>
        <extend val="0"/>
        <color indexed="12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7"/>
  <sheetViews>
    <sheetView tabSelected="1" workbookViewId="0">
      <selection activeCell="L8" sqref="L8"/>
    </sheetView>
  </sheetViews>
  <sheetFormatPr defaultRowHeight="12.75" x14ac:dyDescent="0.2"/>
  <cols>
    <col min="1" max="1" width="16.42578125" style="13" customWidth="1"/>
    <col min="6" max="6" width="9.5703125" bestFit="1" customWidth="1"/>
    <col min="7" max="7" width="9.140625" style="12"/>
    <col min="8" max="8" width="9.5703125" style="12" customWidth="1"/>
    <col min="9" max="9" width="9.140625" style="12"/>
  </cols>
  <sheetData>
    <row r="1" spans="1:14" ht="18" x14ac:dyDescent="0.25">
      <c r="A1" s="36" t="s">
        <v>0</v>
      </c>
    </row>
    <row r="2" spans="1:14" x14ac:dyDescent="0.2">
      <c r="A2" s="13" t="s">
        <v>1</v>
      </c>
    </row>
    <row r="4" spans="1:14" ht="16.5" thickBot="1" x14ac:dyDescent="0.3">
      <c r="A4" s="37" t="s">
        <v>2</v>
      </c>
      <c r="B4" s="5" t="s">
        <v>3</v>
      </c>
      <c r="C4" s="5" t="s">
        <v>35</v>
      </c>
      <c r="D4" s="5" t="s">
        <v>4</v>
      </c>
      <c r="E4" s="5" t="s">
        <v>40</v>
      </c>
      <c r="F4" s="5" t="s">
        <v>5</v>
      </c>
      <c r="G4" s="5" t="s">
        <v>28</v>
      </c>
      <c r="H4" s="5" t="s">
        <v>6</v>
      </c>
      <c r="I4" s="33" t="s">
        <v>29</v>
      </c>
    </row>
    <row r="5" spans="1:14" ht="19.5" customHeight="1" x14ac:dyDescent="0.2">
      <c r="A5" s="11" t="s">
        <v>7</v>
      </c>
      <c r="B5" s="9">
        <v>540</v>
      </c>
      <c r="C5" s="16">
        <v>1110</v>
      </c>
      <c r="D5" s="9">
        <v>360</v>
      </c>
      <c r="E5" s="9">
        <v>65</v>
      </c>
      <c r="F5" s="9">
        <v>14</v>
      </c>
      <c r="G5" s="53" t="s">
        <v>36</v>
      </c>
      <c r="H5" s="9">
        <v>3950</v>
      </c>
      <c r="I5" s="9" t="s">
        <v>31</v>
      </c>
    </row>
    <row r="6" spans="1:14" ht="15" x14ac:dyDescent="0.2">
      <c r="A6" s="11" t="s">
        <v>8</v>
      </c>
      <c r="B6" s="9">
        <v>450</v>
      </c>
      <c r="C6" s="9">
        <v>922</v>
      </c>
      <c r="D6" s="9">
        <v>300</v>
      </c>
      <c r="E6" s="9">
        <v>54</v>
      </c>
      <c r="F6" s="9">
        <v>12</v>
      </c>
      <c r="G6" s="9">
        <v>75</v>
      </c>
      <c r="H6" s="53" t="s">
        <v>36</v>
      </c>
      <c r="I6" s="9" t="s">
        <v>30</v>
      </c>
    </row>
    <row r="7" spans="1:14" ht="19.5" customHeight="1" thickBot="1" x14ac:dyDescent="0.25">
      <c r="A7" s="37" t="s">
        <v>9</v>
      </c>
      <c r="B7" s="4"/>
      <c r="C7" s="4"/>
      <c r="D7" s="4"/>
      <c r="E7" s="4"/>
      <c r="F7" s="4"/>
      <c r="G7" s="34"/>
      <c r="H7" s="34"/>
      <c r="I7" s="34"/>
    </row>
    <row r="8" spans="1:14" ht="19.5" customHeight="1" x14ac:dyDescent="0.2">
      <c r="A8" s="8">
        <v>44077</v>
      </c>
      <c r="B8" s="9">
        <v>9.8000000000000007</v>
      </c>
      <c r="C8" s="9">
        <v>178</v>
      </c>
      <c r="D8" s="9">
        <v>53</v>
      </c>
      <c r="E8" s="9">
        <v>3</v>
      </c>
      <c r="F8" s="26">
        <v>12.7</v>
      </c>
      <c r="G8" s="9" t="s">
        <v>39</v>
      </c>
      <c r="H8" s="43">
        <v>4410</v>
      </c>
      <c r="I8" s="52">
        <v>7.02</v>
      </c>
      <c r="J8" s="2"/>
    </row>
    <row r="9" spans="1:14" s="2" customFormat="1" ht="15" customHeight="1" x14ac:dyDescent="0.2">
      <c r="A9" s="8">
        <v>44084</v>
      </c>
      <c r="B9" s="9">
        <v>3</v>
      </c>
      <c r="C9" s="9">
        <v>164</v>
      </c>
      <c r="D9" s="9">
        <v>19</v>
      </c>
      <c r="E9" s="9">
        <v>0.1</v>
      </c>
      <c r="F9" s="26">
        <v>8.4600000000000009</v>
      </c>
      <c r="H9" s="43">
        <v>4400</v>
      </c>
      <c r="I9" s="52">
        <v>6.8</v>
      </c>
      <c r="N9" s="40"/>
    </row>
    <row r="10" spans="1:14" s="2" customFormat="1" ht="15" x14ac:dyDescent="0.2">
      <c r="A10" s="8">
        <v>44091</v>
      </c>
      <c r="B10" s="9">
        <v>10.7</v>
      </c>
      <c r="C10" s="9">
        <v>152</v>
      </c>
      <c r="D10" s="9">
        <v>65</v>
      </c>
      <c r="E10" s="9">
        <v>2.19</v>
      </c>
      <c r="F10" s="26">
        <v>15.9</v>
      </c>
      <c r="G10" s="9"/>
      <c r="H10" s="43">
        <v>4390</v>
      </c>
      <c r="I10" s="52">
        <v>7.2</v>
      </c>
      <c r="N10" s="40"/>
    </row>
    <row r="11" spans="1:14" s="2" customFormat="1" ht="15" customHeight="1" x14ac:dyDescent="0.2">
      <c r="A11" s="8">
        <v>44098</v>
      </c>
      <c r="B11" s="9">
        <v>7.8</v>
      </c>
      <c r="C11" s="9">
        <v>195</v>
      </c>
      <c r="D11" s="9">
        <v>101</v>
      </c>
      <c r="E11" s="9">
        <v>0.1</v>
      </c>
      <c r="F11" s="26">
        <v>26.6</v>
      </c>
      <c r="G11" s="9"/>
      <c r="H11" s="43">
        <v>4840</v>
      </c>
      <c r="I11" s="40">
        <v>6.81</v>
      </c>
      <c r="N11" s="40"/>
    </row>
    <row r="12" spans="1:14" s="2" customFormat="1" ht="15" x14ac:dyDescent="0.2">
      <c r="A12" s="8"/>
      <c r="B12" s="9"/>
      <c r="C12" s="9"/>
      <c r="D12" s="9"/>
      <c r="E12" s="9"/>
      <c r="F12" s="26"/>
      <c r="G12" s="9"/>
      <c r="H12" s="43"/>
      <c r="I12" s="40"/>
    </row>
    <row r="13" spans="1:14" s="2" customFormat="1" ht="15" x14ac:dyDescent="0.2">
      <c r="A13" s="25"/>
      <c r="B13" s="30"/>
      <c r="C13" s="30"/>
      <c r="D13" s="30"/>
      <c r="E13" s="30"/>
      <c r="F13" s="30"/>
      <c r="G13" s="9"/>
      <c r="H13" s="16"/>
      <c r="I13" s="9"/>
      <c r="L13" s="40"/>
      <c r="M13" s="40"/>
      <c r="N13" s="40"/>
    </row>
    <row r="14" spans="1:14" s="2" customFormat="1" ht="15" customHeight="1" x14ac:dyDescent="0.2">
      <c r="A14" s="11" t="s">
        <v>34</v>
      </c>
      <c r="B14" s="26">
        <f>AVERAGE(B8:B13)</f>
        <v>7.8250000000000002</v>
      </c>
      <c r="C14" s="26">
        <f>AVERAGE(C8:C13)</f>
        <v>172.25</v>
      </c>
      <c r="D14" s="26">
        <f>AVERAGE(D8:D13)</f>
        <v>59.5</v>
      </c>
      <c r="E14" s="26">
        <f>AVERAGE(E8:E13)</f>
        <v>1.3474999999999999</v>
      </c>
      <c r="F14" s="26">
        <f>AVERAGE(F8:F13)</f>
        <v>15.915000000000001</v>
      </c>
      <c r="G14" s="26"/>
      <c r="H14" s="26"/>
      <c r="I14" s="26"/>
      <c r="J14" s="26"/>
      <c r="L14" s="40"/>
      <c r="M14" s="40"/>
      <c r="N14" s="40"/>
    </row>
    <row r="15" spans="1:14" s="2" customFormat="1" ht="15.75" x14ac:dyDescent="0.25">
      <c r="E15" s="54"/>
      <c r="G15" s="9"/>
      <c r="H15" s="21"/>
      <c r="I15" s="9"/>
      <c r="N15" s="40"/>
    </row>
    <row r="16" spans="1:14" ht="15" x14ac:dyDescent="0.2">
      <c r="F16" s="2"/>
      <c r="G16" s="9"/>
      <c r="L16" s="40"/>
      <c r="N16" s="40"/>
    </row>
    <row r="17" spans="1:14" ht="15" x14ac:dyDescent="0.2">
      <c r="A17" s="13" t="s">
        <v>10</v>
      </c>
      <c r="B17" s="2"/>
      <c r="C17" s="2"/>
      <c r="D17" s="2"/>
      <c r="E17" s="2"/>
      <c r="F17" s="2"/>
      <c r="G17" s="9"/>
      <c r="H17" s="35"/>
      <c r="I17" s="10"/>
      <c r="J17" s="10"/>
      <c r="K17" s="10"/>
      <c r="L17" s="40"/>
      <c r="M17" s="40"/>
      <c r="N17" s="40"/>
    </row>
    <row r="18" spans="1:14" ht="15" x14ac:dyDescent="0.2">
      <c r="A18" s="13" t="s">
        <v>37</v>
      </c>
      <c r="B18" s="2"/>
      <c r="C18" s="2"/>
      <c r="D18" s="2"/>
      <c r="E18" s="2"/>
      <c r="F18" s="2"/>
      <c r="G18" s="9"/>
      <c r="H18" s="35"/>
      <c r="I18" s="10"/>
      <c r="J18" s="10"/>
      <c r="K18" s="10"/>
      <c r="L18" s="40"/>
      <c r="M18" s="40"/>
      <c r="N18" s="40"/>
    </row>
    <row r="19" spans="1:14" ht="15" x14ac:dyDescent="0.2">
      <c r="A19" s="13" t="s">
        <v>11</v>
      </c>
      <c r="D19" s="2"/>
      <c r="E19" s="2"/>
      <c r="L19" s="40"/>
      <c r="M19" s="40"/>
      <c r="N19" s="40"/>
    </row>
    <row r="20" spans="1:14" ht="15" x14ac:dyDescent="0.2">
      <c r="A20" s="55" t="s">
        <v>38</v>
      </c>
      <c r="D20" s="2"/>
      <c r="E20" s="2"/>
      <c r="L20" s="40"/>
      <c r="M20" s="40"/>
      <c r="N20" s="40"/>
    </row>
    <row r="21" spans="1:14" ht="15" x14ac:dyDescent="0.2">
      <c r="A21" s="55" t="s">
        <v>33</v>
      </c>
      <c r="B21" s="2"/>
      <c r="C21" s="2"/>
      <c r="D21" s="2"/>
      <c r="E21" s="2"/>
      <c r="L21" s="40"/>
    </row>
    <row r="22" spans="1:14" x14ac:dyDescent="0.2">
      <c r="A22" s="13" t="s">
        <v>32</v>
      </c>
      <c r="L22" s="40"/>
      <c r="M22" s="40"/>
      <c r="N22" s="40"/>
    </row>
    <row r="23" spans="1:14" x14ac:dyDescent="0.2">
      <c r="A23" s="13" t="s">
        <v>12</v>
      </c>
      <c r="L23" s="40"/>
      <c r="M23" s="40"/>
      <c r="N23" s="40"/>
    </row>
    <row r="24" spans="1:14" x14ac:dyDescent="0.2">
      <c r="A24" s="56"/>
      <c r="N24" s="40"/>
    </row>
    <row r="25" spans="1:14" x14ac:dyDescent="0.2">
      <c r="L25" s="40"/>
      <c r="M25" s="40"/>
      <c r="N25" s="40"/>
    </row>
    <row r="26" spans="1:14" x14ac:dyDescent="0.2">
      <c r="L26" s="40"/>
      <c r="M26" s="40"/>
      <c r="N26" s="40"/>
    </row>
    <row r="27" spans="1:14" ht="24" thickBot="1" x14ac:dyDescent="0.4">
      <c r="A27" s="60" t="s">
        <v>41</v>
      </c>
      <c r="B27" s="60"/>
      <c r="C27" s="60"/>
      <c r="D27" s="60"/>
      <c r="E27" s="60"/>
      <c r="F27" s="60"/>
      <c r="H27" s="61">
        <v>44123</v>
      </c>
      <c r="I27" s="62"/>
      <c r="L27" s="40"/>
      <c r="M27" s="40"/>
      <c r="N27" s="40"/>
    </row>
    <row r="28" spans="1:14" x14ac:dyDescent="0.2">
      <c r="A28" s="57" t="s">
        <v>41</v>
      </c>
      <c r="B28" s="58"/>
      <c r="C28" s="58"/>
      <c r="D28" s="58"/>
      <c r="E28" s="58"/>
      <c r="F28" s="58"/>
      <c r="H28" s="58"/>
      <c r="I28" s="59"/>
      <c r="L28" s="40"/>
    </row>
    <row r="29" spans="1:14" x14ac:dyDescent="0.2">
      <c r="L29" s="40"/>
      <c r="M29" s="40"/>
      <c r="N29" s="40"/>
    </row>
    <row r="30" spans="1:14" x14ac:dyDescent="0.2">
      <c r="L30" s="40"/>
    </row>
    <row r="32" spans="1:14" x14ac:dyDescent="0.2">
      <c r="L32" s="40"/>
      <c r="M32" s="40"/>
    </row>
    <row r="33" spans="12:13" x14ac:dyDescent="0.2">
      <c r="L33" s="40"/>
    </row>
    <row r="34" spans="12:13" x14ac:dyDescent="0.2">
      <c r="L34" s="40"/>
      <c r="M34" s="40"/>
    </row>
    <row r="35" spans="12:13" x14ac:dyDescent="0.2">
      <c r="L35" s="40"/>
      <c r="M35" s="40"/>
    </row>
    <row r="36" spans="12:13" x14ac:dyDescent="0.2">
      <c r="L36" s="40"/>
      <c r="M36" s="40"/>
    </row>
    <row r="37" spans="12:13" x14ac:dyDescent="0.2">
      <c r="M37" s="40"/>
    </row>
  </sheetData>
  <mergeCells count="4">
    <mergeCell ref="A28:F28"/>
    <mergeCell ref="H28:I28"/>
    <mergeCell ref="A27:F27"/>
    <mergeCell ref="H27:I27"/>
  </mergeCells>
  <phoneticPr fontId="0" type="noConversion"/>
  <printOptions gridLines="1"/>
  <pageMargins left="0.75" right="0.75" top="1" bottom="1" header="0.5" footer="0.5"/>
  <pageSetup orientation="portrait" r:id="rId1"/>
  <headerFooter alignWithMargins="0">
    <oddHeader>&amp;CUGTMA Monthly Reporting</oddHeader>
    <oddFooter>&amp;CClemens Food Group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6"/>
  <sheetViews>
    <sheetView workbookViewId="0">
      <selection activeCell="G22" sqref="G22"/>
    </sheetView>
  </sheetViews>
  <sheetFormatPr defaultColWidth="17.85546875" defaultRowHeight="15" x14ac:dyDescent="0.2"/>
  <cols>
    <col min="1" max="1" width="15.7109375" style="2" customWidth="1"/>
    <col min="2" max="2" width="17.28515625" style="9" customWidth="1"/>
    <col min="3" max="3" width="17.85546875" style="9" customWidth="1"/>
    <col min="4" max="4" width="20.7109375" style="9" customWidth="1"/>
    <col min="5" max="16384" width="17.85546875" style="2"/>
  </cols>
  <sheetData>
    <row r="1" spans="1:4" s="17" customFormat="1" ht="18" x14ac:dyDescent="0.25">
      <c r="A1" s="1" t="s">
        <v>20</v>
      </c>
      <c r="B1" s="9"/>
      <c r="C1" s="23"/>
      <c r="D1" s="23"/>
    </row>
    <row r="2" spans="1:4" s="18" customFormat="1" x14ac:dyDescent="0.2">
      <c r="A2" s="18" t="s">
        <v>21</v>
      </c>
      <c r="B2" s="9"/>
      <c r="C2" s="19"/>
      <c r="D2" s="19"/>
    </row>
    <row r="4" spans="1:4" s="20" customFormat="1" ht="15.75" x14ac:dyDescent="0.25">
      <c r="B4" s="21" t="s">
        <v>22</v>
      </c>
      <c r="C4" s="21" t="s">
        <v>24</v>
      </c>
      <c r="D4" s="21" t="s">
        <v>26</v>
      </c>
    </row>
    <row r="5" spans="1:4" x14ac:dyDescent="0.2">
      <c r="B5" s="10" t="s">
        <v>23</v>
      </c>
      <c r="C5" s="10" t="s">
        <v>27</v>
      </c>
      <c r="D5" s="24">
        <v>1</v>
      </c>
    </row>
    <row r="6" spans="1:4" ht="16.5" thickBot="1" x14ac:dyDescent="0.3">
      <c r="A6" s="6" t="s">
        <v>18</v>
      </c>
      <c r="B6" s="14" t="s">
        <v>25</v>
      </c>
      <c r="C6" s="14" t="s">
        <v>25</v>
      </c>
      <c r="D6" s="14"/>
    </row>
    <row r="7" spans="1:4" x14ac:dyDescent="0.2">
      <c r="A7" s="8">
        <v>44075</v>
      </c>
      <c r="B7" s="9">
        <v>0</v>
      </c>
      <c r="C7" s="50"/>
      <c r="D7" s="26"/>
    </row>
    <row r="8" spans="1:4" x14ac:dyDescent="0.2">
      <c r="A8" s="8">
        <f>A7+1</f>
        <v>44076</v>
      </c>
      <c r="B8" s="9">
        <v>0</v>
      </c>
      <c r="C8" s="51"/>
    </row>
    <row r="9" spans="1:4" x14ac:dyDescent="0.2">
      <c r="A9" s="8">
        <f t="shared" ref="A9:A36" si="0">A8+1</f>
        <v>44077</v>
      </c>
      <c r="B9" s="9">
        <v>0</v>
      </c>
      <c r="C9" s="38"/>
    </row>
    <row r="10" spans="1:4" x14ac:dyDescent="0.2">
      <c r="A10" s="8">
        <f t="shared" si="0"/>
        <v>44078</v>
      </c>
      <c r="B10" s="9">
        <v>0</v>
      </c>
    </row>
    <row r="11" spans="1:4" x14ac:dyDescent="0.2">
      <c r="A11" s="8">
        <f t="shared" si="0"/>
        <v>44079</v>
      </c>
      <c r="B11" s="9">
        <v>0</v>
      </c>
      <c r="C11" s="50"/>
    </row>
    <row r="12" spans="1:4" x14ac:dyDescent="0.2">
      <c r="A12" s="8">
        <f t="shared" si="0"/>
        <v>44080</v>
      </c>
      <c r="B12" s="9">
        <v>0</v>
      </c>
      <c r="C12" s="50"/>
    </row>
    <row r="13" spans="1:4" x14ac:dyDescent="0.2">
      <c r="A13" s="8">
        <f t="shared" si="0"/>
        <v>44081</v>
      </c>
      <c r="B13" s="9">
        <v>0</v>
      </c>
      <c r="C13" s="50"/>
    </row>
    <row r="14" spans="1:4" x14ac:dyDescent="0.2">
      <c r="A14" s="8">
        <f t="shared" si="0"/>
        <v>44082</v>
      </c>
      <c r="B14" s="9">
        <v>18.71</v>
      </c>
      <c r="C14" s="50"/>
    </row>
    <row r="15" spans="1:4" x14ac:dyDescent="0.2">
      <c r="A15" s="8">
        <f t="shared" si="0"/>
        <v>44083</v>
      </c>
      <c r="B15" s="50">
        <v>20.58</v>
      </c>
      <c r="C15" s="38">
        <f>21.56+21.63</f>
        <v>43.19</v>
      </c>
    </row>
    <row r="16" spans="1:4" x14ac:dyDescent="0.2">
      <c r="A16" s="8">
        <f t="shared" si="0"/>
        <v>44084</v>
      </c>
      <c r="B16" s="50">
        <v>20.57</v>
      </c>
      <c r="C16" s="38">
        <v>22.49</v>
      </c>
    </row>
    <row r="17" spans="1:4" x14ac:dyDescent="0.2">
      <c r="A17" s="8">
        <f t="shared" si="0"/>
        <v>44085</v>
      </c>
      <c r="B17" s="50">
        <v>41.48</v>
      </c>
      <c r="C17" s="38"/>
    </row>
    <row r="18" spans="1:4" x14ac:dyDescent="0.2">
      <c r="A18" s="8">
        <f t="shared" si="0"/>
        <v>44086</v>
      </c>
      <c r="B18" s="50">
        <v>21.63</v>
      </c>
      <c r="C18" s="38">
        <v>20.43</v>
      </c>
    </row>
    <row r="19" spans="1:4" x14ac:dyDescent="0.2">
      <c r="A19" s="8">
        <f t="shared" si="0"/>
        <v>44087</v>
      </c>
      <c r="B19" s="50">
        <v>0</v>
      </c>
      <c r="C19" s="38"/>
      <c r="D19"/>
    </row>
    <row r="20" spans="1:4" x14ac:dyDescent="0.2">
      <c r="A20" s="8">
        <f t="shared" si="0"/>
        <v>44088</v>
      </c>
      <c r="B20" s="50">
        <v>21.2</v>
      </c>
      <c r="C20" s="38">
        <v>25.34</v>
      </c>
    </row>
    <row r="21" spans="1:4" x14ac:dyDescent="0.2">
      <c r="A21" s="8">
        <f t="shared" si="0"/>
        <v>44089</v>
      </c>
      <c r="B21" s="50">
        <v>19.48</v>
      </c>
      <c r="C21" s="38"/>
    </row>
    <row r="22" spans="1:4" x14ac:dyDescent="0.2">
      <c r="A22" s="8">
        <f t="shared" si="0"/>
        <v>44090</v>
      </c>
      <c r="B22" s="50">
        <v>0</v>
      </c>
      <c r="C22" s="38">
        <v>21.73</v>
      </c>
    </row>
    <row r="23" spans="1:4" x14ac:dyDescent="0.2">
      <c r="A23" s="8">
        <f t="shared" si="0"/>
        <v>44091</v>
      </c>
      <c r="B23" s="50">
        <v>0</v>
      </c>
      <c r="C23" s="38"/>
      <c r="D23" s="16"/>
    </row>
    <row r="24" spans="1:4" x14ac:dyDescent="0.2">
      <c r="A24" s="8">
        <f t="shared" si="0"/>
        <v>44092</v>
      </c>
      <c r="B24" s="50">
        <v>41.47</v>
      </c>
      <c r="C24" s="38"/>
      <c r="D24" s="16"/>
    </row>
    <row r="25" spans="1:4" x14ac:dyDescent="0.2">
      <c r="A25" s="8">
        <f t="shared" si="0"/>
        <v>44093</v>
      </c>
      <c r="B25" s="50">
        <v>0</v>
      </c>
      <c r="C25" s="38"/>
      <c r="D25" s="16"/>
    </row>
    <row r="26" spans="1:4" x14ac:dyDescent="0.2">
      <c r="A26" s="8">
        <f t="shared" si="0"/>
        <v>44094</v>
      </c>
      <c r="B26" s="50">
        <v>0</v>
      </c>
      <c r="C26" s="44"/>
      <c r="D26" s="16"/>
    </row>
    <row r="27" spans="1:4" x14ac:dyDescent="0.2">
      <c r="A27" s="8">
        <f t="shared" si="0"/>
        <v>44095</v>
      </c>
      <c r="B27" s="50">
        <v>0</v>
      </c>
      <c r="C27" s="38"/>
      <c r="D27" s="16"/>
    </row>
    <row r="28" spans="1:4" x14ac:dyDescent="0.2">
      <c r="A28" s="8">
        <f t="shared" si="0"/>
        <v>44096</v>
      </c>
      <c r="B28" s="50">
        <v>23.04</v>
      </c>
      <c r="C28" s="38">
        <f>18.84+23.79</f>
        <v>42.629999999999995</v>
      </c>
      <c r="D28" s="16"/>
    </row>
    <row r="29" spans="1:4" x14ac:dyDescent="0.2">
      <c r="A29" s="8">
        <f t="shared" si="0"/>
        <v>44097</v>
      </c>
      <c r="B29" s="50">
        <v>21.82</v>
      </c>
      <c r="C29" s="38">
        <f>22.29+22.21</f>
        <v>44.5</v>
      </c>
      <c r="D29" s="16"/>
    </row>
    <row r="30" spans="1:4" x14ac:dyDescent="0.2">
      <c r="A30" s="8">
        <f t="shared" si="0"/>
        <v>44098</v>
      </c>
      <c r="B30" s="50">
        <v>23.39</v>
      </c>
      <c r="C30" s="38">
        <f>23.16+22.78+25.29</f>
        <v>71.22999999999999</v>
      </c>
    </row>
    <row r="31" spans="1:4" x14ac:dyDescent="0.2">
      <c r="A31" s="8">
        <f t="shared" si="0"/>
        <v>44099</v>
      </c>
      <c r="B31" s="50">
        <v>0</v>
      </c>
      <c r="C31" s="38"/>
    </row>
    <row r="32" spans="1:4" x14ac:dyDescent="0.2">
      <c r="A32" s="8">
        <f t="shared" si="0"/>
        <v>44100</v>
      </c>
      <c r="B32" s="50">
        <v>0</v>
      </c>
      <c r="C32" s="38"/>
    </row>
    <row r="33" spans="1:4" x14ac:dyDescent="0.2">
      <c r="A33" s="8">
        <f t="shared" si="0"/>
        <v>44101</v>
      </c>
      <c r="B33" s="50">
        <v>0</v>
      </c>
      <c r="C33" s="44">
        <f>24.34+24.08</f>
        <v>48.42</v>
      </c>
      <c r="D33" s="16"/>
    </row>
    <row r="34" spans="1:4" x14ac:dyDescent="0.2">
      <c r="A34" s="8">
        <f t="shared" si="0"/>
        <v>44102</v>
      </c>
      <c r="B34" s="50">
        <v>0</v>
      </c>
      <c r="C34" s="45">
        <f>20.31+18.49</f>
        <v>38.799999999999997</v>
      </c>
      <c r="D34" s="10"/>
    </row>
    <row r="35" spans="1:4" x14ac:dyDescent="0.2">
      <c r="A35" s="8">
        <f t="shared" si="0"/>
        <v>44103</v>
      </c>
      <c r="B35" s="50">
        <v>0</v>
      </c>
      <c r="C35" s="38">
        <f>22.34+20.65+22.91</f>
        <v>65.899999999999991</v>
      </c>
    </row>
    <row r="36" spans="1:4" x14ac:dyDescent="0.2">
      <c r="A36" s="8">
        <f t="shared" si="0"/>
        <v>44104</v>
      </c>
      <c r="B36" s="50">
        <v>0</v>
      </c>
      <c r="C36" s="38">
        <f>22.31+21.75+23.12</f>
        <v>67.180000000000007</v>
      </c>
      <c r="D36" s="10"/>
    </row>
    <row r="37" spans="1:4" x14ac:dyDescent="0.2">
      <c r="A37" s="8"/>
      <c r="B37" s="50"/>
      <c r="C37" s="32"/>
      <c r="D37" s="49"/>
    </row>
    <row r="38" spans="1:4" x14ac:dyDescent="0.2">
      <c r="A38" s="8"/>
      <c r="C38" s="10"/>
      <c r="D38" s="10"/>
    </row>
    <row r="39" spans="1:4" x14ac:dyDescent="0.2">
      <c r="B39" s="48">
        <f>SUM(B7:B37)</f>
        <v>273.36999999999995</v>
      </c>
      <c r="C39" s="48">
        <f>SUM(C7:C37)</f>
        <v>511.84</v>
      </c>
      <c r="D39" s="10"/>
    </row>
    <row r="46" spans="1:4" x14ac:dyDescent="0.2">
      <c r="D46" s="26"/>
    </row>
  </sheetData>
  <phoneticPr fontId="0" type="noConversion"/>
  <pageMargins left="0.75" right="0.75" top="1" bottom="1" header="0.5" footer="0.5"/>
  <pageSetup orientation="portrait" r:id="rId1"/>
  <headerFooter alignWithMargins="0">
    <oddHeader>&amp;CUGTMA Monthly Reporting</oddHeader>
    <oddFooter>&amp;CClemens Food Group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9"/>
  <sheetViews>
    <sheetView workbookViewId="0">
      <pane ySplit="4" topLeftCell="A5" activePane="bottomLeft" state="frozen"/>
      <selection pane="bottomLeft" activeCell="K17" sqref="K17"/>
    </sheetView>
  </sheetViews>
  <sheetFormatPr defaultRowHeight="12.75" x14ac:dyDescent="0.2"/>
  <cols>
    <col min="1" max="1" width="13.140625" customWidth="1"/>
    <col min="2" max="2" width="28.28515625" style="19" customWidth="1"/>
    <col min="3" max="3" width="24.5703125" style="12" customWidth="1"/>
    <col min="4" max="4" width="16.7109375" style="12" customWidth="1"/>
    <col min="6" max="6" width="11.42578125" style="22" bestFit="1" customWidth="1"/>
    <col min="7" max="7" width="11.42578125" bestFit="1" customWidth="1"/>
    <col min="8" max="8" width="9.5703125" bestFit="1" customWidth="1"/>
  </cols>
  <sheetData>
    <row r="1" spans="1:8" ht="18" x14ac:dyDescent="0.25">
      <c r="A1" s="3" t="s">
        <v>19</v>
      </c>
    </row>
    <row r="2" spans="1:8" x14ac:dyDescent="0.2">
      <c r="A2" t="s">
        <v>13</v>
      </c>
    </row>
    <row r="4" spans="1:8" ht="16.5" thickBot="1" x14ac:dyDescent="0.3">
      <c r="A4" s="7" t="s">
        <v>14</v>
      </c>
      <c r="B4" s="5" t="s">
        <v>15</v>
      </c>
      <c r="C4" s="5" t="s">
        <v>16</v>
      </c>
      <c r="D4" s="5" t="s">
        <v>17</v>
      </c>
    </row>
    <row r="5" spans="1:8" ht="19.5" customHeight="1" x14ac:dyDescent="0.25">
      <c r="A5" s="8">
        <v>44075</v>
      </c>
      <c r="B5" s="46">
        <v>836696</v>
      </c>
      <c r="C5" s="31">
        <f>AVERAGE(B5:B35)</f>
        <v>662751.80000000005</v>
      </c>
      <c r="D5" s="31">
        <f>SUM(B5:B35)</f>
        <v>19882554</v>
      </c>
      <c r="E5" s="2"/>
      <c r="F5" s="12"/>
      <c r="G5" s="22"/>
      <c r="H5" s="42"/>
    </row>
    <row r="6" spans="1:8" ht="15" x14ac:dyDescent="0.2">
      <c r="A6" s="8">
        <f>A5+1</f>
        <v>44076</v>
      </c>
      <c r="B6" s="46">
        <v>789643</v>
      </c>
      <c r="F6" s="12"/>
      <c r="G6" s="22"/>
      <c r="H6" s="41"/>
    </row>
    <row r="7" spans="1:8" ht="15" x14ac:dyDescent="0.2">
      <c r="A7" s="8">
        <f t="shared" ref="A7:A34" si="0">A6+1</f>
        <v>44077</v>
      </c>
      <c r="B7" s="46">
        <v>892476</v>
      </c>
      <c r="F7" s="12"/>
      <c r="G7" s="22"/>
      <c r="H7" s="41"/>
    </row>
    <row r="8" spans="1:8" ht="15" x14ac:dyDescent="0.2">
      <c r="A8" s="8">
        <f t="shared" si="0"/>
        <v>44078</v>
      </c>
      <c r="B8" s="46">
        <v>804907</v>
      </c>
      <c r="F8" s="12"/>
      <c r="H8" s="41"/>
    </row>
    <row r="9" spans="1:8" ht="15" x14ac:dyDescent="0.2">
      <c r="A9" s="8">
        <f t="shared" si="0"/>
        <v>44079</v>
      </c>
      <c r="B9" s="46">
        <v>485375</v>
      </c>
      <c r="F9" s="28"/>
      <c r="H9" s="41"/>
    </row>
    <row r="10" spans="1:8" ht="15" x14ac:dyDescent="0.2">
      <c r="A10" s="8">
        <f t="shared" si="0"/>
        <v>44080</v>
      </c>
      <c r="B10" s="46">
        <v>111381</v>
      </c>
      <c r="F10" s="28"/>
      <c r="H10" s="41"/>
    </row>
    <row r="11" spans="1:8" ht="15" x14ac:dyDescent="0.2">
      <c r="A11" s="8">
        <f t="shared" si="0"/>
        <v>44081</v>
      </c>
      <c r="B11" s="46">
        <v>316775</v>
      </c>
      <c r="F11" s="28"/>
      <c r="H11" s="41"/>
    </row>
    <row r="12" spans="1:8" ht="15" x14ac:dyDescent="0.2">
      <c r="A12" s="8">
        <f t="shared" si="0"/>
        <v>44082</v>
      </c>
      <c r="B12" s="46">
        <v>552536</v>
      </c>
      <c r="G12" s="28"/>
      <c r="H12" s="41"/>
    </row>
    <row r="13" spans="1:8" ht="15" x14ac:dyDescent="0.2">
      <c r="A13" s="8">
        <f t="shared" si="0"/>
        <v>44083</v>
      </c>
      <c r="B13" s="46">
        <v>780412</v>
      </c>
      <c r="G13" s="28"/>
      <c r="H13" s="41"/>
    </row>
    <row r="14" spans="1:8" ht="15" x14ac:dyDescent="0.2">
      <c r="A14" s="8">
        <f t="shared" si="0"/>
        <v>44084</v>
      </c>
      <c r="B14" s="46">
        <v>858742</v>
      </c>
      <c r="G14" s="28"/>
      <c r="H14" s="41"/>
    </row>
    <row r="15" spans="1:8" ht="15" x14ac:dyDescent="0.2">
      <c r="A15" s="8">
        <f t="shared" si="0"/>
        <v>44085</v>
      </c>
      <c r="B15" s="46">
        <v>771074</v>
      </c>
      <c r="G15" s="28"/>
      <c r="H15" s="41"/>
    </row>
    <row r="16" spans="1:8" ht="15" x14ac:dyDescent="0.2">
      <c r="A16" s="8">
        <f t="shared" si="0"/>
        <v>44086</v>
      </c>
      <c r="B16" s="46">
        <v>776207</v>
      </c>
      <c r="G16" s="28"/>
      <c r="H16" s="41"/>
    </row>
    <row r="17" spans="1:8" ht="15" x14ac:dyDescent="0.2">
      <c r="A17" s="8">
        <f t="shared" si="0"/>
        <v>44087</v>
      </c>
      <c r="B17" s="46">
        <v>306804</v>
      </c>
      <c r="G17" s="16"/>
      <c r="H17" s="41"/>
    </row>
    <row r="18" spans="1:8" ht="15" x14ac:dyDescent="0.2">
      <c r="A18" s="8">
        <f t="shared" si="0"/>
        <v>44088</v>
      </c>
      <c r="B18" s="46">
        <v>719574</v>
      </c>
      <c r="F18" s="12"/>
      <c r="G18" s="16"/>
      <c r="H18" s="41"/>
    </row>
    <row r="19" spans="1:8" ht="15" x14ac:dyDescent="0.2">
      <c r="A19" s="8">
        <f t="shared" si="0"/>
        <v>44089</v>
      </c>
      <c r="B19" s="46">
        <v>878285</v>
      </c>
      <c r="F19" s="15"/>
      <c r="G19" s="16"/>
      <c r="H19" s="41"/>
    </row>
    <row r="20" spans="1:8" ht="15" x14ac:dyDescent="0.2">
      <c r="A20" s="8">
        <f t="shared" si="0"/>
        <v>44090</v>
      </c>
      <c r="B20" s="46">
        <v>718866</v>
      </c>
      <c r="F20" s="12"/>
      <c r="G20" s="16"/>
      <c r="H20" s="41"/>
    </row>
    <row r="21" spans="1:8" ht="15" x14ac:dyDescent="0.2">
      <c r="A21" s="8">
        <f t="shared" si="0"/>
        <v>44091</v>
      </c>
      <c r="B21" s="46">
        <v>743497</v>
      </c>
      <c r="C21" s="42"/>
      <c r="F21" s="29"/>
      <c r="G21" s="16"/>
      <c r="H21" s="41"/>
    </row>
    <row r="22" spans="1:8" ht="15" x14ac:dyDescent="0.2">
      <c r="A22" s="8">
        <f t="shared" si="0"/>
        <v>44092</v>
      </c>
      <c r="B22" s="46">
        <v>747975</v>
      </c>
      <c r="E22" s="22"/>
      <c r="F22" s="29"/>
      <c r="G22" s="16"/>
      <c r="H22" s="41"/>
    </row>
    <row r="23" spans="1:8" ht="15" x14ac:dyDescent="0.2">
      <c r="A23" s="8">
        <f t="shared" si="0"/>
        <v>44093</v>
      </c>
      <c r="B23" s="46">
        <v>581068</v>
      </c>
      <c r="F23" s="28"/>
      <c r="G23" s="16"/>
      <c r="H23" s="41"/>
    </row>
    <row r="24" spans="1:8" ht="15" x14ac:dyDescent="0.2">
      <c r="A24" s="8">
        <f t="shared" si="0"/>
        <v>44094</v>
      </c>
      <c r="B24" s="46">
        <v>160627</v>
      </c>
      <c r="F24" s="28"/>
      <c r="G24" s="16"/>
      <c r="H24" s="41"/>
    </row>
    <row r="25" spans="1:8" ht="15" x14ac:dyDescent="0.2">
      <c r="A25" s="8">
        <f t="shared" si="0"/>
        <v>44095</v>
      </c>
      <c r="B25" s="46">
        <v>595585</v>
      </c>
      <c r="C25" s="42"/>
      <c r="F25" s="28"/>
      <c r="G25" s="9"/>
      <c r="H25" s="41"/>
    </row>
    <row r="26" spans="1:8" ht="15" x14ac:dyDescent="0.2">
      <c r="A26" s="8">
        <f t="shared" si="0"/>
        <v>44096</v>
      </c>
      <c r="B26" s="46">
        <v>804463</v>
      </c>
      <c r="C26" s="42"/>
      <c r="F26" s="28"/>
      <c r="G26" s="16"/>
      <c r="H26" s="41"/>
    </row>
    <row r="27" spans="1:8" ht="15" x14ac:dyDescent="0.2">
      <c r="A27" s="8">
        <f t="shared" si="0"/>
        <v>44097</v>
      </c>
      <c r="B27" s="46">
        <v>706091</v>
      </c>
      <c r="C27" s="42"/>
      <c r="F27" s="28"/>
      <c r="G27" s="16"/>
      <c r="H27" s="41"/>
    </row>
    <row r="28" spans="1:8" ht="15" x14ac:dyDescent="0.2">
      <c r="A28" s="8">
        <f t="shared" si="0"/>
        <v>44098</v>
      </c>
      <c r="B28" s="46">
        <v>755689</v>
      </c>
      <c r="F28" s="15"/>
      <c r="G28" s="16"/>
      <c r="H28" s="41"/>
    </row>
    <row r="29" spans="1:8" ht="15" x14ac:dyDescent="0.2">
      <c r="A29" s="8">
        <f t="shared" si="0"/>
        <v>44099</v>
      </c>
      <c r="B29" s="46">
        <v>790518</v>
      </c>
      <c r="C29" s="43"/>
      <c r="F29" s="29"/>
      <c r="G29" s="16"/>
      <c r="H29" s="41"/>
    </row>
    <row r="30" spans="1:8" ht="15" x14ac:dyDescent="0.2">
      <c r="A30" s="8">
        <f t="shared" si="0"/>
        <v>44100</v>
      </c>
      <c r="B30" s="46">
        <v>759307</v>
      </c>
      <c r="F30" s="29"/>
      <c r="G30" s="28"/>
      <c r="H30" s="41"/>
    </row>
    <row r="31" spans="1:8" ht="15" x14ac:dyDescent="0.2">
      <c r="A31" s="8">
        <f t="shared" si="0"/>
        <v>44101</v>
      </c>
      <c r="B31" s="46">
        <v>494163</v>
      </c>
      <c r="F31" s="28"/>
      <c r="H31" s="41"/>
    </row>
    <row r="32" spans="1:8" ht="15" x14ac:dyDescent="0.2">
      <c r="A32" s="8">
        <f t="shared" si="0"/>
        <v>44102</v>
      </c>
      <c r="B32" s="46">
        <v>720790</v>
      </c>
      <c r="F32" s="28"/>
      <c r="H32" s="41"/>
    </row>
    <row r="33" spans="1:8" ht="15" x14ac:dyDescent="0.2">
      <c r="A33" s="8">
        <f t="shared" si="0"/>
        <v>44103</v>
      </c>
      <c r="B33" s="46">
        <v>696588</v>
      </c>
      <c r="F33" s="28"/>
      <c r="H33" s="41"/>
    </row>
    <row r="34" spans="1:8" ht="15" x14ac:dyDescent="0.2">
      <c r="A34" s="8">
        <f t="shared" si="0"/>
        <v>44104</v>
      </c>
      <c r="B34" s="46">
        <v>726440</v>
      </c>
      <c r="F34" s="28"/>
      <c r="H34" s="41"/>
    </row>
    <row r="35" spans="1:8" ht="15" x14ac:dyDescent="0.2">
      <c r="A35" s="8"/>
      <c r="B35" s="46"/>
      <c r="C35" s="15"/>
      <c r="D35" s="29"/>
      <c r="F35" s="28"/>
      <c r="H35" s="41"/>
    </row>
    <row r="36" spans="1:8" ht="15" x14ac:dyDescent="0.2">
      <c r="A36" s="8"/>
      <c r="B36" s="39"/>
      <c r="F36" s="16"/>
    </row>
    <row r="37" spans="1:8" ht="15" x14ac:dyDescent="0.2">
      <c r="A37" s="8"/>
      <c r="B37" s="47"/>
      <c r="F37" s="27"/>
      <c r="G37" s="16"/>
    </row>
    <row r="38" spans="1:8" s="18" customFormat="1" ht="15" x14ac:dyDescent="0.2">
      <c r="A38" s="8"/>
      <c r="B38" s="19"/>
      <c r="C38" s="12"/>
      <c r="D38" s="16"/>
      <c r="F38" s="27"/>
      <c r="G38" s="16"/>
      <c r="H38"/>
    </row>
    <row r="39" spans="1:8" s="18" customFormat="1" ht="15" x14ac:dyDescent="0.2">
      <c r="A39" s="8"/>
      <c r="B39" s="19"/>
      <c r="C39" s="12"/>
      <c r="D39" s="16"/>
      <c r="F39" s="27"/>
      <c r="G39" s="16"/>
      <c r="H39"/>
    </row>
    <row r="40" spans="1:8" ht="15" x14ac:dyDescent="0.2">
      <c r="A40" s="8"/>
      <c r="D40" s="16"/>
      <c r="F40" s="27"/>
      <c r="G40" s="16"/>
    </row>
    <row r="41" spans="1:8" ht="15" x14ac:dyDescent="0.2">
      <c r="A41" s="8"/>
      <c r="D41" s="16"/>
      <c r="F41" s="27"/>
      <c r="G41" s="16"/>
    </row>
    <row r="42" spans="1:8" ht="15" x14ac:dyDescent="0.2">
      <c r="A42" s="8"/>
      <c r="D42" s="16"/>
      <c r="F42" s="27"/>
      <c r="G42" s="16"/>
    </row>
    <row r="43" spans="1:8" ht="15" x14ac:dyDescent="0.2">
      <c r="A43" s="8"/>
      <c r="D43" s="15"/>
    </row>
    <row r="44" spans="1:8" ht="15" x14ac:dyDescent="0.2">
      <c r="A44" s="8"/>
    </row>
    <row r="45" spans="1:8" ht="15" x14ac:dyDescent="0.2">
      <c r="A45" s="8"/>
    </row>
    <row r="46" spans="1:8" ht="15" x14ac:dyDescent="0.2">
      <c r="A46" s="8"/>
    </row>
    <row r="47" spans="1:8" ht="15" x14ac:dyDescent="0.2">
      <c r="A47" s="8"/>
    </row>
    <row r="48" spans="1:8" ht="15" x14ac:dyDescent="0.2">
      <c r="A48" s="8"/>
    </row>
    <row r="49" spans="1:1" ht="15" x14ac:dyDescent="0.2">
      <c r="A49" s="8"/>
    </row>
    <row r="50" spans="1:1" x14ac:dyDescent="0.2">
      <c r="A50" s="13"/>
    </row>
    <row r="51" spans="1:1" x14ac:dyDescent="0.2">
      <c r="A51" s="13"/>
    </row>
    <row r="52" spans="1:1" x14ac:dyDescent="0.2">
      <c r="A52" s="13"/>
    </row>
    <row r="53" spans="1:1" x14ac:dyDescent="0.2">
      <c r="A53" s="13"/>
    </row>
    <row r="54" spans="1:1" x14ac:dyDescent="0.2">
      <c r="A54" s="13"/>
    </row>
    <row r="55" spans="1:1" x14ac:dyDescent="0.2">
      <c r="A55" s="13"/>
    </row>
    <row r="56" spans="1:1" x14ac:dyDescent="0.2">
      <c r="A56" s="13"/>
    </row>
    <row r="57" spans="1:1" x14ac:dyDescent="0.2">
      <c r="A57" s="13"/>
    </row>
    <row r="58" spans="1:1" x14ac:dyDescent="0.2">
      <c r="A58" s="13"/>
    </row>
    <row r="59" spans="1:1" x14ac:dyDescent="0.2">
      <c r="A59" s="13"/>
    </row>
    <row r="60" spans="1:1" x14ac:dyDescent="0.2">
      <c r="A60" s="13"/>
    </row>
    <row r="61" spans="1:1" x14ac:dyDescent="0.2">
      <c r="A61" s="13"/>
    </row>
    <row r="62" spans="1:1" x14ac:dyDescent="0.2">
      <c r="A62" s="13"/>
    </row>
    <row r="63" spans="1:1" x14ac:dyDescent="0.2">
      <c r="A63" s="13"/>
    </row>
    <row r="64" spans="1:1" x14ac:dyDescent="0.2">
      <c r="A64" s="13"/>
    </row>
    <row r="65" spans="1:1" x14ac:dyDescent="0.2">
      <c r="A65" s="13"/>
    </row>
    <row r="66" spans="1:1" x14ac:dyDescent="0.2">
      <c r="A66" s="13"/>
    </row>
    <row r="67" spans="1:1" x14ac:dyDescent="0.2">
      <c r="A67" s="13"/>
    </row>
    <row r="68" spans="1:1" x14ac:dyDescent="0.2">
      <c r="A68" s="13"/>
    </row>
    <row r="69" spans="1:1" x14ac:dyDescent="0.2">
      <c r="A69" s="13"/>
    </row>
    <row r="70" spans="1:1" x14ac:dyDescent="0.2">
      <c r="A70" s="13"/>
    </row>
    <row r="71" spans="1:1" x14ac:dyDescent="0.2">
      <c r="A71" s="13"/>
    </row>
    <row r="72" spans="1:1" x14ac:dyDescent="0.2">
      <c r="A72" s="13"/>
    </row>
    <row r="73" spans="1:1" x14ac:dyDescent="0.2">
      <c r="A73" s="13"/>
    </row>
    <row r="74" spans="1:1" x14ac:dyDescent="0.2">
      <c r="A74" s="13"/>
    </row>
    <row r="75" spans="1:1" x14ac:dyDescent="0.2">
      <c r="A75" s="13"/>
    </row>
    <row r="76" spans="1:1" x14ac:dyDescent="0.2">
      <c r="A76" s="13"/>
    </row>
    <row r="77" spans="1:1" x14ac:dyDescent="0.2">
      <c r="A77" s="13"/>
    </row>
    <row r="78" spans="1:1" x14ac:dyDescent="0.2">
      <c r="A78" s="13"/>
    </row>
    <row r="79" spans="1:1" x14ac:dyDescent="0.2">
      <c r="A79" s="13"/>
    </row>
    <row r="80" spans="1:1" x14ac:dyDescent="0.2">
      <c r="A80" s="13"/>
    </row>
    <row r="81" spans="1:1" x14ac:dyDescent="0.2">
      <c r="A81" s="13"/>
    </row>
    <row r="82" spans="1:1" x14ac:dyDescent="0.2">
      <c r="A82" s="13"/>
    </row>
    <row r="83" spans="1:1" x14ac:dyDescent="0.2">
      <c r="A83" s="13"/>
    </row>
    <row r="84" spans="1:1" x14ac:dyDescent="0.2">
      <c r="A84" s="13"/>
    </row>
    <row r="85" spans="1:1" x14ac:dyDescent="0.2">
      <c r="A85" s="13"/>
    </row>
    <row r="86" spans="1:1" x14ac:dyDescent="0.2">
      <c r="A86" s="13"/>
    </row>
    <row r="87" spans="1:1" x14ac:dyDescent="0.2">
      <c r="A87" s="13"/>
    </row>
    <row r="88" spans="1:1" x14ac:dyDescent="0.2">
      <c r="A88" s="13"/>
    </row>
    <row r="89" spans="1:1" x14ac:dyDescent="0.2">
      <c r="A89" s="13"/>
    </row>
    <row r="90" spans="1:1" x14ac:dyDescent="0.2">
      <c r="A90" s="13"/>
    </row>
    <row r="91" spans="1:1" x14ac:dyDescent="0.2">
      <c r="A91" s="13"/>
    </row>
    <row r="92" spans="1:1" x14ac:dyDescent="0.2">
      <c r="A92" s="13"/>
    </row>
    <row r="93" spans="1:1" x14ac:dyDescent="0.2">
      <c r="A93" s="13"/>
    </row>
    <row r="94" spans="1:1" x14ac:dyDescent="0.2">
      <c r="A94" s="13"/>
    </row>
    <row r="95" spans="1:1" x14ac:dyDescent="0.2">
      <c r="A95" s="13"/>
    </row>
    <row r="96" spans="1:1" x14ac:dyDescent="0.2">
      <c r="A96" s="13"/>
    </row>
    <row r="97" spans="1:1" x14ac:dyDescent="0.2">
      <c r="A97" s="13"/>
    </row>
    <row r="98" spans="1:1" x14ac:dyDescent="0.2">
      <c r="A98" s="13"/>
    </row>
    <row r="99" spans="1:1" x14ac:dyDescent="0.2">
      <c r="A99" s="13"/>
    </row>
    <row r="100" spans="1:1" x14ac:dyDescent="0.2">
      <c r="A100" s="13"/>
    </row>
    <row r="101" spans="1:1" x14ac:dyDescent="0.2">
      <c r="A101" s="13"/>
    </row>
    <row r="102" spans="1:1" x14ac:dyDescent="0.2">
      <c r="A102" s="13"/>
    </row>
    <row r="103" spans="1:1" x14ac:dyDescent="0.2">
      <c r="A103" s="13"/>
    </row>
    <row r="104" spans="1:1" x14ac:dyDescent="0.2">
      <c r="A104" s="13"/>
    </row>
    <row r="105" spans="1:1" x14ac:dyDescent="0.2">
      <c r="A105" s="13"/>
    </row>
    <row r="106" spans="1:1" x14ac:dyDescent="0.2">
      <c r="A106" s="13"/>
    </row>
    <row r="107" spans="1:1" x14ac:dyDescent="0.2">
      <c r="A107" s="13"/>
    </row>
    <row r="108" spans="1:1" x14ac:dyDescent="0.2">
      <c r="A108" s="13"/>
    </row>
    <row r="109" spans="1:1" x14ac:dyDescent="0.2">
      <c r="A109" s="13"/>
    </row>
  </sheetData>
  <phoneticPr fontId="0" type="noConversion"/>
  <conditionalFormatting sqref="H5:H20 H22:H24 H28:H35">
    <cfRule type="cellIs" dxfId="1" priority="1" stopIfTrue="1" operator="between">
      <formula>0</formula>
      <formula>735280</formula>
    </cfRule>
    <cfRule type="cellIs" dxfId="0" priority="2" stopIfTrue="1" operator="greaterThan">
      <formula>735200</formula>
    </cfRule>
  </conditionalFormatting>
  <pageMargins left="0.75" right="0.75" top="1" bottom="1" header="0.5" footer="0.5"/>
  <pageSetup orientation="portrait" r:id="rId1"/>
  <headerFooter alignWithMargins="0">
    <oddHeader>&amp;CUGTMA Monthly Reporting</oddHeader>
    <oddFooter>&amp;CClemens Food Group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Monthly Reporting</vt:lpstr>
      <vt:lpstr>Solids Handling Volume</vt:lpstr>
      <vt:lpstr>Effluent Discharge</vt:lpstr>
      <vt:lpstr>'Effluent Discharge'!Print_Area</vt:lpstr>
      <vt:lpstr>'Solids Handling Volume'!Print_Area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Gateway Authorized Customer</dc:creator>
  <cp:lastModifiedBy>Detweiler, Jordan</cp:lastModifiedBy>
  <cp:lastPrinted>2019-10-07T15:22:59Z</cp:lastPrinted>
  <dcterms:created xsi:type="dcterms:W3CDTF">2000-03-08T16:47:22Z</dcterms:created>
  <dcterms:modified xsi:type="dcterms:W3CDTF">2020-10-19T12:57:07Z</dcterms:modified>
</cp:coreProperties>
</file>